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788" windowWidth="15192" windowHeight="6252"/>
  </bookViews>
  <sheets>
    <sheet name="поправки" sheetId="9" r:id="rId1"/>
  </sheets>
  <definedNames>
    <definedName name="_xlnm._FilterDatabase" localSheetId="0" hidden="1">поправки!#REF!</definedName>
    <definedName name="_xlnm.Print_Titles" localSheetId="0">поправки!$4:$4</definedName>
    <definedName name="_xlnm.Print_Area" localSheetId="0">поправки!$A$1:$C$99</definedName>
  </definedNames>
  <calcPr calcId="145621"/>
</workbook>
</file>

<file path=xl/calcChain.xml><?xml version="1.0" encoding="utf-8"?>
<calcChain xmlns="http://schemas.openxmlformats.org/spreadsheetml/2006/main">
  <c r="C7" i="9" l="1"/>
  <c r="C97" i="9" l="1"/>
  <c r="C94" i="9"/>
  <c r="C91" i="9"/>
  <c r="C90" i="9"/>
  <c r="C73" i="9"/>
  <c r="C51" i="9"/>
  <c r="C39" i="9"/>
  <c r="C27" i="9"/>
  <c r="C14" i="9"/>
  <c r="C11" i="9" l="1"/>
  <c r="C69" i="9"/>
  <c r="C6" i="9" l="1"/>
  <c r="C5" i="9" l="1"/>
</calcChain>
</file>

<file path=xl/sharedStrings.xml><?xml version="1.0" encoding="utf-8"?>
<sst xmlns="http://schemas.openxmlformats.org/spreadsheetml/2006/main" count="187" uniqueCount="140">
  <si>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</si>
  <si>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</si>
  <si>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</si>
  <si>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</si>
  <si>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</si>
  <si>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</si>
  <si>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</si>
  <si>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</si>
  <si>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</si>
  <si>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</si>
  <si>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</si>
  <si>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</si>
  <si>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</si>
  <si>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</si>
  <si>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</si>
  <si>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</si>
  <si>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</si>
  <si>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</si>
  <si>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</si>
  <si>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</si>
  <si>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</si>
  <si>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</si>
  <si>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</si>
  <si>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</si>
  <si>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</si>
  <si>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</si>
  <si>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</si>
  <si>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</si>
  <si>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</si>
  <si>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</si>
  <si>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</si>
  <si>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</si>
  <si>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</si>
  <si>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</si>
  <si>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</si>
  <si>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</si>
  <si>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</si>
  <si>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</si>
  <si>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</si>
  <si>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</si>
  <si>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</si>
  <si>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</si>
  <si>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</si>
  <si>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</si>
  <si>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</si>
  <si>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</si>
  <si>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</si>
  <si>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</si>
  <si>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</si>
  <si>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</si>
  <si>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</si>
  <si>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</si>
  <si>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</si>
  <si>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</si>
  <si>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</si>
  <si>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</si>
  <si>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</si>
  <si>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</si>
  <si>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</si>
  <si>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</si>
  <si>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</si>
  <si>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</si>
  <si>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</si>
  <si>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</si>
  <si>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</si>
  <si>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</si>
  <si>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</si>
  <si>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</si>
  <si>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на модернизацию региональных систем дошкольного образования</t>
  </si>
  <si>
    <t>Субсидии бюджетам субъектов Российской Федерации в целях софинансирования расходов, возникающих при оказании гражданам Российской Федерации высокотехнологичной медицинской помощи, не включенной в базовую программу медицинского страхования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</si>
  <si>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</si>
  <si>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</si>
  <si>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</si>
  <si>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r>
      <t xml:space="preserve">Прочие межбюджетные трансферты, передаваемые бюджетам субъектов Российской Федерации </t>
    </r>
    <r>
      <rPr>
        <i/>
        <sz val="13"/>
        <rFont val="Times New Roman"/>
        <family val="1"/>
        <charset val="204"/>
      </rPr>
      <t>(средства резервного фонда Президента РФ)</t>
    </r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</si>
  <si>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</si>
  <si>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Субсидии бюджетам субъектов Российской Федерации на развитие семейных животноводческих ферм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</si>
  <si>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</si>
  <si>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</si>
  <si>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</si>
  <si>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</si>
  <si>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</si>
  <si>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</si>
  <si>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</si>
  <si>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начинающих фермеров</t>
  </si>
  <si>
    <t>Межбюджетные трансферты, передаваемые бюджетам субъектов Российской Федерации на выплату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</si>
  <si>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</si>
  <si>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</si>
  <si>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II.</t>
  </si>
  <si>
    <t>Безвозмездные поступления из Федерального фонда обязательного медицинского страхования - всего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</si>
  <si>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</si>
  <si>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</si>
  <si>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</si>
  <si>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</si>
  <si>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</si>
  <si>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</si>
  <si>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</si>
  <si>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</si>
  <si>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</si>
  <si>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</si>
  <si>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</si>
  <si>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</si>
  <si>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</si>
  <si>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</si>
  <si>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</si>
  <si>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</si>
  <si>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</si>
  <si>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</si>
  <si>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</si>
  <si>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</si>
  <si>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</si>
  <si>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</si>
  <si>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</si>
  <si>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Межбюджетные трансферты передаваемые бюджетам субъектов Российской Федерации на содержание членов Совета Федерации и их помощников</t>
  </si>
  <si>
    <t>Межбюджетные трансферты передаваемые бюджетам субъектов Российской Федерации на содержание депутатов Государственной Думы и их помощников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</si>
  <si>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</si>
  <si>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</si>
  <si>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 скотоводства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</si>
  <si>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</si>
  <si>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</si>
  <si>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Межбюджетные трансферты, передаваемые бюджетам субъектов Российской Федерации на компенсацию расходов, связанных с оказанием в 2014 - 2015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</si>
  <si>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Субсидии бюджетам субъектов Российской Федерации на реализацию мероприятий, предусмотренных программами развития пилотных инновационных территориальных кластеров</t>
  </si>
  <si>
    <t>Субсидии бюджетам субъектов Российской Федерации на поощрение лучших учителей</t>
  </si>
  <si>
    <t>Ш.</t>
  </si>
  <si>
    <t>Безвозмездные поступления в бюджеты субъектов Российской Федерации от бюджета Пенсионного фонда Российской Федерации - всего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</si>
  <si>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</si>
  <si>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 xml:space="preserve"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 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</si>
  <si>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территории сельских поселений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</si>
  <si>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"Интернет" и развитие системы библиотечного дела с учетом задачи расширения информационных технологий и оцифровки</t>
  </si>
  <si>
    <t>Безвозмездные поступления из бюджетов муниицпальных образований Калужской области</t>
  </si>
  <si>
    <t>Прочие межбюджетные трансферты, передаваемые бюджетам субъектов Российской Федерации</t>
  </si>
  <si>
    <t>IV.</t>
  </si>
  <si>
    <t>Субсидии бюджетам субъектов Российской Федерации на возмещение части сельскохозяйственным товаропроизводителям затрат на уплату процентов по кредитам, полученным в российских кредитных организациях, на развитие аквакультуры (рыбоводство)</t>
  </si>
  <si>
    <t>24.</t>
  </si>
  <si>
    <r>
      <t>Субсидии бюджетам субъектов Российской Федерации на реализацию федеральных целевых программ</t>
    </r>
    <r>
      <rPr>
        <i/>
        <sz val="13"/>
        <rFont val="Times New Roman"/>
        <family val="1"/>
        <charset val="204"/>
      </rPr>
      <t xml:space="preserve"> </t>
    </r>
  </si>
  <si>
    <t xml:space="preserve">Субсидии бюджетам субъектов Российской Федерации на софинансирование капитальных вложений в объекты государственной собственности 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</si>
  <si>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</si>
  <si>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Дотации бюджетам субъектов Российской Федерации на поддержку мер по обеспечению сбалансированности бюджетов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</si>
  <si>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</si>
  <si>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2015 год</t>
  </si>
  <si>
    <t xml:space="preserve"> МЕЖБЮДЖЕТНЫЕ ТРАНСФЕРТЫ, ПРЕДОСТАВЛЯЕМЫЕ ИЗ ДРУГИХ БЮДЖЕТОВ БЮДЖЕТНОЙ СИСТЕМЫ РОССИЙСКОЙ ФЕДЕРАЦИИ, НА 2015 ГОД 
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</si>
</sst>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name val="Arial Cyr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" fontId="1" fillId="0" borderId="0"/>
    <xf numFmtId="0" fontId="11" fillId="2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4" fillId="0" borderId="5" xfId="0" applyFont="1" applyBorder="1" applyAlignment="1">
      <alignment horizontal="justify" wrapText="1"/>
    </xf>
    <xf numFmtId="0" fontId="6" fillId="0" borderId="5" xfId="0" applyFont="1" applyBorder="1" applyAlignment="1">
      <alignment horizontal="justify"/>
    </xf>
    <xf numFmtId="0" fontId="6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4" fillId="0" borderId="5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0" fontId="7" fillId="0" borderId="5" xfId="0" applyFont="1" applyFill="1" applyBorder="1" applyAlignment="1">
      <alignment horizontal="justify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9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wrapText="1"/>
    </xf>
    <xf numFmtId="0" fontId="6" fillId="0" borderId="10" xfId="0" applyFont="1" applyBorder="1" applyAlignment="1">
      <alignment horizontal="justify" wrapText="1"/>
    </xf>
    <xf numFmtId="0" fontId="8" fillId="0" borderId="0" xfId="0" applyFont="1" applyFill="1" applyAlignment="1">
      <alignment wrapText="1"/>
    </xf>
    <xf numFmtId="0" fontId="4" fillId="0" borderId="12" xfId="0" applyFont="1" applyBorder="1" applyAlignment="1">
      <alignment wrapText="1"/>
    </xf>
    <xf numFmtId="49" fontId="12" fillId="2" borderId="5" xfId="2" applyNumberFormat="1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justify" wrapText="1"/>
    </xf>
    <xf numFmtId="0" fontId="4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justify" wrapText="1"/>
    </xf>
    <xf numFmtId="0" fontId="6" fillId="0" borderId="3" xfId="0" applyFont="1" applyBorder="1" applyAlignment="1">
      <alignment horizontal="center"/>
    </xf>
    <xf numFmtId="0" fontId="4" fillId="4" borderId="12" xfId="0" applyFont="1" applyFill="1" applyBorder="1" applyAlignment="1">
      <alignment wrapText="1"/>
    </xf>
    <xf numFmtId="0" fontId="4" fillId="0" borderId="10" xfId="0" applyFont="1" applyBorder="1" applyAlignment="1">
      <alignment horizontal="justify" wrapText="1"/>
    </xf>
    <xf numFmtId="0" fontId="4" fillId="0" borderId="1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justify" wrapText="1"/>
    </xf>
    <xf numFmtId="49" fontId="12" fillId="2" borderId="15" xfId="2" applyNumberFormat="1" applyFont="1" applyFill="1" applyBorder="1" applyAlignment="1">
      <alignment horizontal="left" wrapText="1"/>
    </xf>
    <xf numFmtId="4" fontId="3" fillId="0" borderId="16" xfId="0" applyNumberFormat="1" applyFont="1" applyFill="1" applyBorder="1" applyAlignment="1"/>
    <xf numFmtId="4" fontId="3" fillId="0" borderId="17" xfId="0" applyNumberFormat="1" applyFont="1" applyFill="1" applyBorder="1" applyAlignment="1"/>
    <xf numFmtId="4" fontId="6" fillId="0" borderId="17" xfId="0" applyNumberFormat="1" applyFont="1" applyFill="1" applyBorder="1" applyAlignment="1"/>
    <xf numFmtId="0" fontId="9" fillId="0" borderId="17" xfId="0" applyFont="1" applyFill="1" applyBorder="1"/>
    <xf numFmtId="4" fontId="4" fillId="0" borderId="17" xfId="0" applyNumberFormat="1" applyFont="1" applyFill="1" applyBorder="1"/>
    <xf numFmtId="4" fontId="4" fillId="3" borderId="17" xfId="0" applyNumberFormat="1" applyFont="1" applyFill="1" applyBorder="1"/>
    <xf numFmtId="4" fontId="6" fillId="0" borderId="17" xfId="0" applyNumberFormat="1" applyFont="1" applyFill="1" applyBorder="1" applyAlignment="1">
      <alignment wrapText="1"/>
    </xf>
    <xf numFmtId="4" fontId="4" fillId="0" borderId="18" xfId="0" applyNumberFormat="1" applyFont="1" applyFill="1" applyBorder="1"/>
    <xf numFmtId="4" fontId="6" fillId="0" borderId="17" xfId="0" applyNumberFormat="1" applyFont="1" applyFill="1" applyBorder="1"/>
    <xf numFmtId="4" fontId="4" fillId="0" borderId="19" xfId="0" applyNumberFormat="1" applyFont="1" applyFill="1" applyBorder="1"/>
    <xf numFmtId="0" fontId="4" fillId="0" borderId="5" xfId="0" applyFont="1" applyBorder="1" applyAlignment="1">
      <alignment wrapText="1"/>
    </xf>
    <xf numFmtId="0" fontId="4" fillId="0" borderId="20" xfId="0" applyFont="1" applyFill="1" applyBorder="1" applyAlignment="1">
      <alignment horizontal="center" vertical="center"/>
    </xf>
    <xf numFmtId="4" fontId="4" fillId="0" borderId="4" xfId="0" applyNumberFormat="1" applyFont="1" applyFill="1" applyBorder="1"/>
    <xf numFmtId="4" fontId="6" fillId="0" borderId="4" xfId="0" applyNumberFormat="1" applyFont="1" applyFill="1" applyBorder="1" applyAlignment="1"/>
    <xf numFmtId="0" fontId="6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readingOrder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</cellXfs>
  <cellStyles count="3">
    <cellStyle name="Обычный" xfId="0" builtinId="0"/>
    <cellStyle name="Обычный 14" xfId="2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3933825</xdr:colOff>
      <xdr:row>0</xdr:row>
      <xdr:rowOff>66675</xdr:rowOff>
    </xdr:from>
    <xdr:to>
      <xdr:col>2</xdr:col>
      <xdr:colOff>1514561</xdr:colOff>
      <xdr:row>0</xdr:row>
      <xdr:rowOff>1371600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444365" y="66675"/>
          <a:ext cx="3295736" cy="1304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2015 год и на плановый период 2016 и 2017 годов"                                                                     от 27 ноября 2014 г. № 647-ОЗ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7" sqref="B7"/>
    </sheetView>
  </sheetViews>
  <sheetFormatPr defaultColWidth="9.109375" defaultRowHeight="19.2" x14ac:dyDescent="0.35"/>
  <cols>
    <col min="1" max="1" width="7.44140625" style="1" customWidth="1"/>
    <col min="2" max="2" width="83.33203125" style="1" customWidth="1"/>
    <col min="3" max="3" width="22.44140625" style="21" customWidth="1"/>
    <col min="4" max="4" width="13.6640625" style="1" customWidth="1"/>
    <col min="5" max="16384" width="9.109375" style="1"/>
  </cols>
  <sheetData>
    <row r="1" spans="1:3" ht="90.6" customHeight="1" x14ac:dyDescent="0.25">
      <c r="C1" s="55"/>
    </row>
    <row r="2" spans="1:3" s="2" customFormat="1" ht="87.6" customHeight="1" x14ac:dyDescent="0.3">
      <c r="A2" s="56" t="s">
        <v>139</v>
      </c>
      <c r="B2" s="56"/>
      <c r="C2" s="57"/>
    </row>
    <row r="3" spans="1:3" s="2" customFormat="1" ht="23.4" customHeight="1" thickBot="1" x14ac:dyDescent="0.35">
      <c r="A3" s="3"/>
      <c r="B3" s="3"/>
      <c r="C3" s="22" t="s">
        <v>64</v>
      </c>
    </row>
    <row r="4" spans="1:3" ht="49.2" customHeight="1" thickBot="1" x14ac:dyDescent="0.3">
      <c r="A4" s="23" t="s">
        <v>0</v>
      </c>
      <c r="B4" s="23" t="s">
        <v>1</v>
      </c>
      <c r="C4" s="23" t="s">
        <v>138</v>
      </c>
    </row>
    <row r="5" spans="1:3" ht="25.2" customHeight="1" x14ac:dyDescent="0.3">
      <c r="A5" s="13"/>
      <c r="B5" s="14" t="s">
        <v>2</v>
      </c>
      <c r="C5" s="40">
        <f>C6+C91+C94+C97</f>
        <v>10450971719.73</v>
      </c>
    </row>
    <row r="6" spans="1:3" ht="26.4" customHeight="1" x14ac:dyDescent="0.3">
      <c r="A6" s="15" t="s">
        <v>3</v>
      </c>
      <c r="B6" s="7" t="s">
        <v>22</v>
      </c>
      <c r="C6" s="41">
        <f>C7+C51+C11+C69</f>
        <v>8461975619.7299995</v>
      </c>
    </row>
    <row r="7" spans="1:3" ht="39" customHeight="1" x14ac:dyDescent="0.3">
      <c r="A7" s="15" t="s">
        <v>23</v>
      </c>
      <c r="B7" s="8" t="s">
        <v>4</v>
      </c>
      <c r="C7" s="53">
        <f>SUM(C9:C10)</f>
        <v>393634400</v>
      </c>
    </row>
    <row r="8" spans="1:3" x14ac:dyDescent="0.35">
      <c r="A8" s="15"/>
      <c r="B8" s="9" t="s">
        <v>5</v>
      </c>
      <c r="C8" s="43"/>
    </row>
    <row r="9" spans="1:3" ht="38.4" customHeight="1" x14ac:dyDescent="0.3">
      <c r="A9" s="16" t="s">
        <v>6</v>
      </c>
      <c r="B9" s="6" t="s">
        <v>27</v>
      </c>
      <c r="C9" s="44">
        <v>371157400</v>
      </c>
    </row>
    <row r="10" spans="1:3" ht="38.4" customHeight="1" x14ac:dyDescent="0.3">
      <c r="A10" s="16" t="s">
        <v>8</v>
      </c>
      <c r="B10" s="6" t="s">
        <v>136</v>
      </c>
      <c r="C10" s="44">
        <v>22477000</v>
      </c>
    </row>
    <row r="11" spans="1:3" s="4" customFormat="1" ht="39.75" customHeight="1" x14ac:dyDescent="0.3">
      <c r="A11" s="18" t="s">
        <v>24</v>
      </c>
      <c r="B11" s="11" t="s">
        <v>20</v>
      </c>
      <c r="C11" s="42">
        <f>SUM(C13:C50)</f>
        <v>2363364051</v>
      </c>
    </row>
    <row r="12" spans="1:3" s="4" customFormat="1" ht="21" customHeight="1" x14ac:dyDescent="0.35">
      <c r="A12" s="18"/>
      <c r="B12" s="12" t="s">
        <v>5</v>
      </c>
      <c r="C12" s="43"/>
    </row>
    <row r="13" spans="1:3" s="4" customFormat="1" ht="54" customHeight="1" x14ac:dyDescent="0.3">
      <c r="A13" s="17" t="s">
        <v>6</v>
      </c>
      <c r="B13" s="10" t="s">
        <v>81</v>
      </c>
      <c r="C13" s="44">
        <v>119183027</v>
      </c>
    </row>
    <row r="14" spans="1:3" s="4" customFormat="1" ht="84" customHeight="1" x14ac:dyDescent="0.3">
      <c r="A14" s="17" t="s">
        <v>8</v>
      </c>
      <c r="B14" s="10" t="s">
        <v>71</v>
      </c>
      <c r="C14" s="44">
        <f>13207900+1467500</f>
        <v>14675400</v>
      </c>
    </row>
    <row r="15" spans="1:3" s="4" customFormat="1" ht="44.25" customHeight="1" x14ac:dyDescent="0.3">
      <c r="A15" s="17" t="s">
        <v>9</v>
      </c>
      <c r="B15" s="10" t="s">
        <v>133</v>
      </c>
      <c r="C15" s="44">
        <v>118500360</v>
      </c>
    </row>
    <row r="16" spans="1:3" s="4" customFormat="1" ht="40.5" customHeight="1" x14ac:dyDescent="0.3">
      <c r="A16" s="17" t="s">
        <v>10</v>
      </c>
      <c r="B16" s="10" t="s">
        <v>121</v>
      </c>
      <c r="C16" s="44">
        <v>1200000</v>
      </c>
    </row>
    <row r="17" spans="1:3" s="4" customFormat="1" ht="39" customHeight="1" x14ac:dyDescent="0.3">
      <c r="A17" s="17" t="s">
        <v>11</v>
      </c>
      <c r="B17" s="10" t="s">
        <v>134</v>
      </c>
      <c r="C17" s="44">
        <v>276262800</v>
      </c>
    </row>
    <row r="18" spans="1:3" s="4" customFormat="1" ht="40.200000000000003" customHeight="1" x14ac:dyDescent="0.3">
      <c r="A18" s="17" t="s">
        <v>12</v>
      </c>
      <c r="B18" s="10" t="s">
        <v>37</v>
      </c>
      <c r="C18" s="44">
        <v>6560300</v>
      </c>
    </row>
    <row r="19" spans="1:3" s="4" customFormat="1" ht="49.5" customHeight="1" x14ac:dyDescent="0.3">
      <c r="A19" s="17" t="s">
        <v>13</v>
      </c>
      <c r="B19" s="10" t="s">
        <v>137</v>
      </c>
      <c r="C19" s="44">
        <v>1205820</v>
      </c>
    </row>
    <row r="20" spans="1:3" s="4" customFormat="1" ht="55.5" customHeight="1" x14ac:dyDescent="0.3">
      <c r="A20" s="17" t="s">
        <v>14</v>
      </c>
      <c r="B20" s="10" t="s">
        <v>74</v>
      </c>
      <c r="C20" s="44">
        <v>12307000</v>
      </c>
    </row>
    <row r="21" spans="1:3" s="4" customFormat="1" ht="55.5" customHeight="1" x14ac:dyDescent="0.3">
      <c r="A21" s="17" t="s">
        <v>15</v>
      </c>
      <c r="B21" s="10" t="s">
        <v>70</v>
      </c>
      <c r="C21" s="44">
        <v>6703536</v>
      </c>
    </row>
    <row r="22" spans="1:3" s="4" customFormat="1" ht="51.75" customHeight="1" x14ac:dyDescent="0.3">
      <c r="A22" s="17" t="s">
        <v>16</v>
      </c>
      <c r="B22" s="10" t="s">
        <v>80</v>
      </c>
      <c r="C22" s="44">
        <v>192886700</v>
      </c>
    </row>
    <row r="23" spans="1:3" s="5" customFormat="1" ht="69" customHeight="1" x14ac:dyDescent="0.3">
      <c r="A23" s="17" t="s">
        <v>17</v>
      </c>
      <c r="B23" s="10" t="s">
        <v>36</v>
      </c>
      <c r="C23" s="44">
        <v>24553200</v>
      </c>
    </row>
    <row r="24" spans="1:3" s="5" customFormat="1" ht="40.5" customHeight="1" x14ac:dyDescent="0.3">
      <c r="A24" s="17" t="s">
        <v>18</v>
      </c>
      <c r="B24" s="10" t="s">
        <v>38</v>
      </c>
      <c r="C24" s="44">
        <v>4418800</v>
      </c>
    </row>
    <row r="25" spans="1:3" s="5" customFormat="1" ht="50.25" customHeight="1" x14ac:dyDescent="0.3">
      <c r="A25" s="17" t="s">
        <v>19</v>
      </c>
      <c r="B25" s="10" t="s">
        <v>39</v>
      </c>
      <c r="C25" s="44">
        <v>554400</v>
      </c>
    </row>
    <row r="26" spans="1:3" s="5" customFormat="1" ht="51" customHeight="1" x14ac:dyDescent="0.3">
      <c r="A26" s="17" t="s">
        <v>34</v>
      </c>
      <c r="B26" s="10" t="s">
        <v>40</v>
      </c>
      <c r="C26" s="44">
        <v>7002400</v>
      </c>
    </row>
    <row r="27" spans="1:3" s="5" customFormat="1" ht="54" customHeight="1" x14ac:dyDescent="0.3">
      <c r="A27" s="17" t="s">
        <v>35</v>
      </c>
      <c r="B27" s="10" t="s">
        <v>65</v>
      </c>
      <c r="C27" s="44">
        <f>29789700+4831300</f>
        <v>34621000</v>
      </c>
    </row>
    <row r="28" spans="1:3" s="5" customFormat="1" ht="72.75" customHeight="1" x14ac:dyDescent="0.3">
      <c r="A28" s="17" t="s">
        <v>90</v>
      </c>
      <c r="B28" s="10" t="s">
        <v>77</v>
      </c>
      <c r="C28" s="44">
        <v>134210600</v>
      </c>
    </row>
    <row r="29" spans="1:3" s="5" customFormat="1" ht="53.25" customHeight="1" x14ac:dyDescent="0.3">
      <c r="A29" s="17" t="s">
        <v>91</v>
      </c>
      <c r="B29" s="10" t="s">
        <v>41</v>
      </c>
      <c r="C29" s="44">
        <v>87749900</v>
      </c>
    </row>
    <row r="30" spans="1:3" s="5" customFormat="1" ht="39.6" customHeight="1" x14ac:dyDescent="0.3">
      <c r="A30" s="17" t="s">
        <v>92</v>
      </c>
      <c r="B30" s="10" t="s">
        <v>42</v>
      </c>
      <c r="C30" s="44">
        <v>26778600</v>
      </c>
    </row>
    <row r="31" spans="1:3" s="5" customFormat="1" ht="39.75" customHeight="1" x14ac:dyDescent="0.3">
      <c r="A31" s="17" t="s">
        <v>93</v>
      </c>
      <c r="B31" s="10" t="s">
        <v>43</v>
      </c>
      <c r="C31" s="44">
        <v>86382300</v>
      </c>
    </row>
    <row r="32" spans="1:3" s="5" customFormat="1" ht="57.75" customHeight="1" x14ac:dyDescent="0.3">
      <c r="A32" s="17" t="s">
        <v>94</v>
      </c>
      <c r="B32" s="10" t="s">
        <v>66</v>
      </c>
      <c r="C32" s="44">
        <v>40202200</v>
      </c>
    </row>
    <row r="33" spans="1:3" s="5" customFormat="1" ht="72" customHeight="1" x14ac:dyDescent="0.3">
      <c r="A33" s="30" t="s">
        <v>95</v>
      </c>
      <c r="B33" s="31" t="s">
        <v>78</v>
      </c>
      <c r="C33" s="45">
        <v>432102100</v>
      </c>
    </row>
    <row r="34" spans="1:3" s="5" customFormat="1" ht="72" customHeight="1" x14ac:dyDescent="0.3">
      <c r="A34" s="17" t="s">
        <v>96</v>
      </c>
      <c r="B34" s="10" t="s">
        <v>82</v>
      </c>
      <c r="C34" s="44">
        <v>1900000</v>
      </c>
    </row>
    <row r="35" spans="1:3" s="5" customFormat="1" ht="41.4" customHeight="1" x14ac:dyDescent="0.3">
      <c r="A35" s="17" t="s">
        <v>97</v>
      </c>
      <c r="B35" s="10" t="s">
        <v>44</v>
      </c>
      <c r="C35" s="44">
        <v>8564800</v>
      </c>
    </row>
    <row r="36" spans="1:3" s="5" customFormat="1" ht="50.25" customHeight="1" x14ac:dyDescent="0.3">
      <c r="A36" s="17" t="s">
        <v>132</v>
      </c>
      <c r="B36" s="10" t="s">
        <v>76</v>
      </c>
      <c r="C36" s="44">
        <v>13156000</v>
      </c>
    </row>
    <row r="37" spans="1:3" s="5" customFormat="1" ht="50.25" customHeight="1" x14ac:dyDescent="0.3">
      <c r="A37" s="17" t="s">
        <v>98</v>
      </c>
      <c r="B37" s="10" t="s">
        <v>79</v>
      </c>
      <c r="C37" s="44">
        <v>81726700</v>
      </c>
    </row>
    <row r="38" spans="1:3" s="5" customFormat="1" ht="41.25" customHeight="1" x14ac:dyDescent="0.3">
      <c r="A38" s="30" t="s">
        <v>99</v>
      </c>
      <c r="B38" s="31" t="s">
        <v>83</v>
      </c>
      <c r="C38" s="45">
        <v>26074000</v>
      </c>
    </row>
    <row r="39" spans="1:3" s="5" customFormat="1" ht="41.4" customHeight="1" x14ac:dyDescent="0.3">
      <c r="A39" s="17" t="s">
        <v>100</v>
      </c>
      <c r="B39" s="10" t="s">
        <v>75</v>
      </c>
      <c r="C39" s="44">
        <f>9160000+25864000</f>
        <v>35024000</v>
      </c>
    </row>
    <row r="40" spans="1:3" s="5" customFormat="1" ht="52.5" customHeight="1" x14ac:dyDescent="0.3">
      <c r="A40" s="17" t="s">
        <v>101</v>
      </c>
      <c r="B40" s="10" t="s">
        <v>67</v>
      </c>
      <c r="C40" s="44">
        <v>11253000</v>
      </c>
    </row>
    <row r="41" spans="1:3" s="5" customFormat="1" ht="42.75" customHeight="1" x14ac:dyDescent="0.3">
      <c r="A41" s="17" t="s">
        <v>102</v>
      </c>
      <c r="B41" s="10" t="s">
        <v>68</v>
      </c>
      <c r="C41" s="44">
        <v>173570000</v>
      </c>
    </row>
    <row r="42" spans="1:3" s="5" customFormat="1" ht="55.2" customHeight="1" x14ac:dyDescent="0.3">
      <c r="A42" s="17" t="s">
        <v>103</v>
      </c>
      <c r="B42" s="10" t="s">
        <v>45</v>
      </c>
      <c r="C42" s="44">
        <v>7625000</v>
      </c>
    </row>
    <row r="43" spans="1:3" s="5" customFormat="1" ht="55.2" customHeight="1" x14ac:dyDescent="0.3">
      <c r="A43" s="17" t="s">
        <v>104</v>
      </c>
      <c r="B43" s="10" t="s">
        <v>85</v>
      </c>
      <c r="C43" s="44">
        <v>22021600</v>
      </c>
    </row>
    <row r="44" spans="1:3" s="5" customFormat="1" ht="66.75" customHeight="1" x14ac:dyDescent="0.3">
      <c r="A44" s="17" t="s">
        <v>105</v>
      </c>
      <c r="B44" s="10" t="s">
        <v>131</v>
      </c>
      <c r="C44" s="44">
        <v>21264658</v>
      </c>
    </row>
    <row r="45" spans="1:3" s="5" customFormat="1" ht="37.5" customHeight="1" x14ac:dyDescent="0.3">
      <c r="A45" s="17" t="s">
        <v>106</v>
      </c>
      <c r="B45" s="10" t="s">
        <v>135</v>
      </c>
      <c r="C45" s="44">
        <v>50557500</v>
      </c>
    </row>
    <row r="46" spans="1:3" s="4" customFormat="1" ht="55.5" customHeight="1" x14ac:dyDescent="0.3">
      <c r="A46" s="17" t="s">
        <v>107</v>
      </c>
      <c r="B46" s="10" t="s">
        <v>120</v>
      </c>
      <c r="C46" s="44">
        <v>48585550</v>
      </c>
    </row>
    <row r="47" spans="1:3" s="5" customFormat="1" ht="68.25" customHeight="1" x14ac:dyDescent="0.3">
      <c r="A47" s="17" t="s">
        <v>108</v>
      </c>
      <c r="B47" s="10" t="s">
        <v>69</v>
      </c>
      <c r="C47" s="44">
        <v>10440800</v>
      </c>
    </row>
    <row r="48" spans="1:3" s="5" customFormat="1" ht="51.75" customHeight="1" x14ac:dyDescent="0.3">
      <c r="A48" s="17" t="s">
        <v>109</v>
      </c>
      <c r="B48" s="10" t="s">
        <v>116</v>
      </c>
      <c r="C48" s="44">
        <v>2572600</v>
      </c>
    </row>
    <row r="49" spans="1:3" s="5" customFormat="1" ht="51.75" customHeight="1" x14ac:dyDescent="0.3">
      <c r="A49" s="17" t="s">
        <v>110</v>
      </c>
      <c r="B49" s="10" t="s">
        <v>118</v>
      </c>
      <c r="C49" s="44">
        <v>194367400</v>
      </c>
    </row>
    <row r="50" spans="1:3" s="5" customFormat="1" ht="51.75" customHeight="1" x14ac:dyDescent="0.3">
      <c r="A50" s="17" t="s">
        <v>111</v>
      </c>
      <c r="B50" s="10" t="s">
        <v>117</v>
      </c>
      <c r="C50" s="44">
        <v>26600000</v>
      </c>
    </row>
    <row r="51" spans="1:3" s="5" customFormat="1" ht="39.6" customHeight="1" x14ac:dyDescent="0.3">
      <c r="A51" s="18" t="s">
        <v>25</v>
      </c>
      <c r="B51" s="11" t="s">
        <v>7</v>
      </c>
      <c r="C51" s="42">
        <f>SUM(C53:C68)</f>
        <v>2804340211.48</v>
      </c>
    </row>
    <row r="52" spans="1:3" s="5" customFormat="1" x14ac:dyDescent="0.35">
      <c r="A52" s="18"/>
      <c r="B52" s="12" t="s">
        <v>5</v>
      </c>
      <c r="C52" s="43"/>
    </row>
    <row r="53" spans="1:3" s="4" customFormat="1" ht="44.25" customHeight="1" x14ac:dyDescent="0.3">
      <c r="A53" s="17" t="s">
        <v>6</v>
      </c>
      <c r="B53" s="10" t="s">
        <v>57</v>
      </c>
      <c r="C53" s="44">
        <v>710421900</v>
      </c>
    </row>
    <row r="54" spans="1:3" s="4" customFormat="1" ht="69" customHeight="1" x14ac:dyDescent="0.3">
      <c r="A54" s="17" t="s">
        <v>8</v>
      </c>
      <c r="B54" s="10" t="s">
        <v>30</v>
      </c>
      <c r="C54" s="44">
        <v>73696212</v>
      </c>
    </row>
    <row r="55" spans="1:3" s="4" customFormat="1" ht="57" customHeight="1" x14ac:dyDescent="0.3">
      <c r="A55" s="17" t="s">
        <v>9</v>
      </c>
      <c r="B55" s="10" t="s">
        <v>56</v>
      </c>
      <c r="C55" s="44">
        <v>14100</v>
      </c>
    </row>
    <row r="56" spans="1:3" s="4" customFormat="1" ht="57" customHeight="1" x14ac:dyDescent="0.3">
      <c r="A56" s="17" t="s">
        <v>10</v>
      </c>
      <c r="B56" s="10" t="s">
        <v>60</v>
      </c>
      <c r="C56" s="44">
        <v>79200</v>
      </c>
    </row>
    <row r="57" spans="1:3" s="4" customFormat="1" ht="52.5" customHeight="1" x14ac:dyDescent="0.3">
      <c r="A57" s="17" t="s">
        <v>11</v>
      </c>
      <c r="B57" s="10" t="s">
        <v>29</v>
      </c>
      <c r="C57" s="44">
        <v>27459400</v>
      </c>
    </row>
    <row r="58" spans="1:3" s="4" customFormat="1" ht="40.5" customHeight="1" x14ac:dyDescent="0.3">
      <c r="A58" s="17" t="s">
        <v>12</v>
      </c>
      <c r="B58" s="10" t="s">
        <v>33</v>
      </c>
      <c r="C58" s="44">
        <v>188007000</v>
      </c>
    </row>
    <row r="59" spans="1:3" s="4" customFormat="1" ht="40.5" customHeight="1" x14ac:dyDescent="0.3">
      <c r="A59" s="17" t="s">
        <v>13</v>
      </c>
      <c r="B59" s="10" t="s">
        <v>32</v>
      </c>
      <c r="C59" s="44">
        <v>6429600</v>
      </c>
    </row>
    <row r="60" spans="1:3" s="4" customFormat="1" ht="51.75" customHeight="1" x14ac:dyDescent="0.3">
      <c r="A60" s="17" t="s">
        <v>14</v>
      </c>
      <c r="B60" s="10" t="s">
        <v>31</v>
      </c>
      <c r="C60" s="44">
        <v>6717900</v>
      </c>
    </row>
    <row r="61" spans="1:3" s="4" customFormat="1" ht="51.75" customHeight="1" x14ac:dyDescent="0.3">
      <c r="A61" s="17" t="s">
        <v>15</v>
      </c>
      <c r="B61" s="10" t="s">
        <v>63</v>
      </c>
      <c r="C61" s="44">
        <v>163333600</v>
      </c>
    </row>
    <row r="62" spans="1:3" s="4" customFormat="1" ht="73.95" customHeight="1" x14ac:dyDescent="0.3">
      <c r="A62" s="17" t="s">
        <v>16</v>
      </c>
      <c r="B62" s="10" t="s">
        <v>58</v>
      </c>
      <c r="C62" s="44">
        <v>4033199.48</v>
      </c>
    </row>
    <row r="63" spans="1:3" s="4" customFormat="1" ht="73.95" customHeight="1" x14ac:dyDescent="0.3">
      <c r="A63" s="17" t="s">
        <v>17</v>
      </c>
      <c r="B63" s="10" t="s">
        <v>72</v>
      </c>
      <c r="C63" s="44">
        <v>241722600</v>
      </c>
    </row>
    <row r="64" spans="1:3" s="4" customFormat="1" ht="90.75" customHeight="1" x14ac:dyDescent="0.3">
      <c r="A64" s="17" t="s">
        <v>18</v>
      </c>
      <c r="B64" s="10" t="s">
        <v>61</v>
      </c>
      <c r="C64" s="44">
        <v>427589300</v>
      </c>
    </row>
    <row r="65" spans="1:3" s="4" customFormat="1" ht="76.2" customHeight="1" x14ac:dyDescent="0.3">
      <c r="A65" s="17" t="s">
        <v>19</v>
      </c>
      <c r="B65" s="10" t="s">
        <v>62</v>
      </c>
      <c r="C65" s="44">
        <v>42753300</v>
      </c>
    </row>
    <row r="66" spans="1:3" s="4" customFormat="1" ht="89.25" customHeight="1" x14ac:dyDescent="0.3">
      <c r="A66" s="17" t="s">
        <v>34</v>
      </c>
      <c r="B66" s="10" t="s">
        <v>59</v>
      </c>
      <c r="C66" s="44">
        <v>335673100</v>
      </c>
    </row>
    <row r="67" spans="1:3" s="4" customFormat="1" ht="54.75" customHeight="1" x14ac:dyDescent="0.3">
      <c r="A67" s="17" t="s">
        <v>35</v>
      </c>
      <c r="B67" s="10" t="s">
        <v>55</v>
      </c>
      <c r="C67" s="45">
        <v>510711900</v>
      </c>
    </row>
    <row r="68" spans="1:3" s="4" customFormat="1" ht="33.75" customHeight="1" x14ac:dyDescent="0.3">
      <c r="A68" s="17" t="s">
        <v>90</v>
      </c>
      <c r="B68" s="10" t="s">
        <v>28</v>
      </c>
      <c r="C68" s="44">
        <v>65697900</v>
      </c>
    </row>
    <row r="69" spans="1:3" s="5" customFormat="1" ht="23.4" customHeight="1" x14ac:dyDescent="0.3">
      <c r="A69" s="19" t="s">
        <v>26</v>
      </c>
      <c r="B69" s="11" t="s">
        <v>21</v>
      </c>
      <c r="C69" s="46">
        <f>SUM(C71:C90)</f>
        <v>2900636957.25</v>
      </c>
    </row>
    <row r="70" spans="1:3" s="5" customFormat="1" x14ac:dyDescent="0.35">
      <c r="A70" s="18"/>
      <c r="B70" s="12" t="s">
        <v>5</v>
      </c>
      <c r="C70" s="43"/>
    </row>
    <row r="71" spans="1:3" s="5" customFormat="1" ht="50.4" x14ac:dyDescent="0.3">
      <c r="A71" s="17" t="s">
        <v>6</v>
      </c>
      <c r="B71" s="28" t="s">
        <v>113</v>
      </c>
      <c r="C71" s="44">
        <v>2090305.33</v>
      </c>
    </row>
    <row r="72" spans="1:3" s="5" customFormat="1" ht="45.75" customHeight="1" x14ac:dyDescent="0.3">
      <c r="A72" s="17" t="s">
        <v>8</v>
      </c>
      <c r="B72" s="28" t="s">
        <v>112</v>
      </c>
      <c r="C72" s="44">
        <v>1984605.46</v>
      </c>
    </row>
    <row r="73" spans="1:3" s="5" customFormat="1" ht="75.599999999999994" customHeight="1" x14ac:dyDescent="0.3">
      <c r="A73" s="17" t="s">
        <v>9</v>
      </c>
      <c r="B73" s="10" t="s">
        <v>53</v>
      </c>
      <c r="C73" s="44">
        <f>108340400+30747600</f>
        <v>139088000</v>
      </c>
    </row>
    <row r="74" spans="1:3" s="4" customFormat="1" ht="50.25" customHeight="1" x14ac:dyDescent="0.3">
      <c r="A74" s="17" t="s">
        <v>10</v>
      </c>
      <c r="B74" s="10" t="s">
        <v>54</v>
      </c>
      <c r="C74" s="44">
        <v>48935400</v>
      </c>
    </row>
    <row r="75" spans="1:3" s="4" customFormat="1" ht="54.75" customHeight="1" x14ac:dyDescent="0.3">
      <c r="A75" s="17" t="s">
        <v>11</v>
      </c>
      <c r="B75" s="10" t="s">
        <v>51</v>
      </c>
      <c r="C75" s="44">
        <v>309600</v>
      </c>
    </row>
    <row r="76" spans="1:3" s="4" customFormat="1" ht="73.95" customHeight="1" x14ac:dyDescent="0.3">
      <c r="A76" s="17" t="s">
        <v>12</v>
      </c>
      <c r="B76" s="35" t="s">
        <v>127</v>
      </c>
      <c r="C76" s="44">
        <v>1006244.4</v>
      </c>
    </row>
    <row r="77" spans="1:3" s="4" customFormat="1" ht="87.75" customHeight="1" x14ac:dyDescent="0.3">
      <c r="A77" s="17" t="s">
        <v>13</v>
      </c>
      <c r="B77" s="10" t="s">
        <v>84</v>
      </c>
      <c r="C77" s="44">
        <v>1220000</v>
      </c>
    </row>
    <row r="78" spans="1:3" s="4" customFormat="1" ht="56.25" customHeight="1" x14ac:dyDescent="0.3">
      <c r="A78" s="17" t="s">
        <v>14</v>
      </c>
      <c r="B78" s="28" t="s">
        <v>126</v>
      </c>
      <c r="C78" s="44">
        <v>1100000</v>
      </c>
    </row>
    <row r="79" spans="1:3" s="4" customFormat="1" ht="62.25" customHeight="1" x14ac:dyDescent="0.3">
      <c r="A79" s="51" t="s">
        <v>15</v>
      </c>
      <c r="B79" s="50" t="s">
        <v>125</v>
      </c>
      <c r="C79" s="52">
        <v>350000</v>
      </c>
    </row>
    <row r="80" spans="1:3" s="4" customFormat="1" ht="73.2" customHeight="1" x14ac:dyDescent="0.3">
      <c r="A80" s="17" t="s">
        <v>16</v>
      </c>
      <c r="B80" s="10" t="s">
        <v>46</v>
      </c>
      <c r="C80" s="47">
        <v>73513600</v>
      </c>
    </row>
    <row r="81" spans="1:4" s="4" customFormat="1" ht="56.25" customHeight="1" x14ac:dyDescent="0.3">
      <c r="A81" s="17" t="s">
        <v>17</v>
      </c>
      <c r="B81" s="10" t="s">
        <v>49</v>
      </c>
      <c r="C81" s="44">
        <v>24011190</v>
      </c>
    </row>
    <row r="82" spans="1:4" s="4" customFormat="1" ht="117.75" customHeight="1" x14ac:dyDescent="0.3">
      <c r="A82" s="17" t="s">
        <v>18</v>
      </c>
      <c r="B82" s="10" t="s">
        <v>52</v>
      </c>
      <c r="C82" s="44">
        <v>6944000</v>
      </c>
    </row>
    <row r="83" spans="1:4" s="4" customFormat="1" ht="133.5" customHeight="1" x14ac:dyDescent="0.3">
      <c r="A83" s="17" t="s">
        <v>19</v>
      </c>
      <c r="B83" s="10" t="s">
        <v>47</v>
      </c>
      <c r="C83" s="44">
        <v>12446400</v>
      </c>
    </row>
    <row r="84" spans="1:4" s="4" customFormat="1" ht="55.5" customHeight="1" x14ac:dyDescent="0.3">
      <c r="A84" s="17" t="s">
        <v>34</v>
      </c>
      <c r="B84" s="10" t="s">
        <v>48</v>
      </c>
      <c r="C84" s="44">
        <v>2462800</v>
      </c>
    </row>
    <row r="85" spans="1:4" s="4" customFormat="1" ht="70.5" customHeight="1" x14ac:dyDescent="0.3">
      <c r="A85" s="17" t="s">
        <v>35</v>
      </c>
      <c r="B85" s="10" t="s">
        <v>86</v>
      </c>
      <c r="C85" s="52">
        <v>39976212.060000002</v>
      </c>
    </row>
    <row r="86" spans="1:4" s="4" customFormat="1" ht="136.5" customHeight="1" x14ac:dyDescent="0.3">
      <c r="A86" s="37" t="s">
        <v>90</v>
      </c>
      <c r="B86" s="39" t="s">
        <v>119</v>
      </c>
      <c r="C86" s="47">
        <v>17093100</v>
      </c>
    </row>
    <row r="87" spans="1:4" s="4" customFormat="1" ht="38.25" customHeight="1" x14ac:dyDescent="0.3">
      <c r="A87" s="17" t="s">
        <v>91</v>
      </c>
      <c r="B87" s="10" t="s">
        <v>50</v>
      </c>
      <c r="C87" s="44">
        <v>215407900</v>
      </c>
    </row>
    <row r="88" spans="1:4" s="4" customFormat="1" ht="54.75" customHeight="1" x14ac:dyDescent="0.3">
      <c r="A88" s="24" t="s">
        <v>92</v>
      </c>
      <c r="B88" s="29" t="s">
        <v>114</v>
      </c>
      <c r="C88" s="44">
        <v>2212182500</v>
      </c>
    </row>
    <row r="89" spans="1:4" s="4" customFormat="1" ht="39.75" customHeight="1" x14ac:dyDescent="0.3">
      <c r="A89" s="24" t="s">
        <v>93</v>
      </c>
      <c r="B89" s="29" t="s">
        <v>115</v>
      </c>
      <c r="C89" s="44">
        <v>89439000</v>
      </c>
    </row>
    <row r="90" spans="1:4" s="4" customFormat="1" ht="44.25" customHeight="1" x14ac:dyDescent="0.3">
      <c r="A90" s="24" t="s">
        <v>94</v>
      </c>
      <c r="B90" s="25" t="s">
        <v>73</v>
      </c>
      <c r="C90" s="44">
        <f>4973700+6102400</f>
        <v>11076100</v>
      </c>
    </row>
    <row r="91" spans="1:4" s="4" customFormat="1" ht="36.75" customHeight="1" x14ac:dyDescent="0.3">
      <c r="A91" s="15" t="s">
        <v>87</v>
      </c>
      <c r="B91" s="26" t="s">
        <v>88</v>
      </c>
      <c r="C91" s="48">
        <f>C93</f>
        <v>8000000</v>
      </c>
    </row>
    <row r="92" spans="1:4" s="4" customFormat="1" ht="24" customHeight="1" x14ac:dyDescent="0.3">
      <c r="A92" s="54"/>
      <c r="B92" s="12" t="s">
        <v>5</v>
      </c>
      <c r="C92" s="44"/>
    </row>
    <row r="93" spans="1:4" s="4" customFormat="1" ht="49.5" customHeight="1" x14ac:dyDescent="0.3">
      <c r="A93" s="32" t="s">
        <v>6</v>
      </c>
      <c r="B93" s="6" t="s">
        <v>89</v>
      </c>
      <c r="C93" s="44">
        <v>8000000</v>
      </c>
      <c r="D93" s="27"/>
    </row>
    <row r="94" spans="1:4" s="4" customFormat="1" ht="49.5" customHeight="1" x14ac:dyDescent="0.3">
      <c r="A94" s="34" t="s">
        <v>122</v>
      </c>
      <c r="B94" s="26" t="s">
        <v>123</v>
      </c>
      <c r="C94" s="48">
        <f>C96</f>
        <v>2675100</v>
      </c>
      <c r="D94" s="27"/>
    </row>
    <row r="95" spans="1:4" s="4" customFormat="1" ht="25.5" customHeight="1" x14ac:dyDescent="0.3">
      <c r="A95" s="17"/>
      <c r="B95" s="33" t="s">
        <v>5</v>
      </c>
      <c r="C95" s="44"/>
      <c r="D95" s="27"/>
    </row>
    <row r="96" spans="1:4" s="4" customFormat="1" ht="85.5" customHeight="1" x14ac:dyDescent="0.3">
      <c r="A96" s="17" t="s">
        <v>6</v>
      </c>
      <c r="B96" s="36" t="s">
        <v>124</v>
      </c>
      <c r="C96" s="44">
        <v>2675100</v>
      </c>
      <c r="D96" s="27"/>
    </row>
    <row r="97" spans="1:4" s="4" customFormat="1" ht="39.75" customHeight="1" x14ac:dyDescent="0.3">
      <c r="A97" s="18" t="s">
        <v>130</v>
      </c>
      <c r="B97" s="8" t="s">
        <v>128</v>
      </c>
      <c r="C97" s="48">
        <f>C99</f>
        <v>1978321000</v>
      </c>
      <c r="D97" s="27"/>
    </row>
    <row r="98" spans="1:4" s="4" customFormat="1" ht="28.5" customHeight="1" x14ac:dyDescent="0.3">
      <c r="A98" s="37"/>
      <c r="B98" s="33" t="s">
        <v>5</v>
      </c>
      <c r="C98" s="47"/>
      <c r="D98" s="27"/>
    </row>
    <row r="99" spans="1:4" s="4" customFormat="1" ht="38.25" customHeight="1" thickBot="1" x14ac:dyDescent="0.35">
      <c r="A99" s="20" t="s">
        <v>6</v>
      </c>
      <c r="B99" s="38" t="s">
        <v>129</v>
      </c>
      <c r="C99" s="49">
        <v>1978321000</v>
      </c>
      <c r="D99" s="27"/>
    </row>
  </sheetData>
  <mergeCells count="1">
    <mergeCell ref="A2:C2"/>
  </mergeCells>
  <printOptions horizontalCentered="1"/>
  <pageMargins left="0.39370078740157483" right="0" top="0.59055118110236227" bottom="0.39370078740157483" header="0.31496062992125984" footer="0.31496062992125984"/>
  <pageSetup paperSize="9" scale="80" firstPageNumber="47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поправки</vt:lpstr>
      <vt:lpstr>поправки!Заголовки_для_печати</vt:lpstr>
      <vt:lpstr>поправки!Область_печати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2016-01-12T06:40:49Z</cp:lastPrinted>
  <dcterms:created xsi:type="dcterms:W3CDTF">2011-09-09T06:36:42Z</dcterms:created>
  <dcterms:modified xsi:type="dcterms:W3CDTF">2016-01-12T06:41:05Z</dcterms:modified>
</cp:coreProperties>
</file>